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/Documents/CIRAIG/projets/hydrogen/travail_de_fond/A3 - H2/"/>
    </mc:Choice>
  </mc:AlternateContent>
  <xr:revisionPtr revIDLastSave="0" documentId="13_ncr:1_{E6A81D1E-5DB0-0E46-B004-04D537AE4A71}" xr6:coauthVersionLast="47" xr6:coauthVersionMax="47" xr10:uidLastSave="{00000000-0000-0000-0000-000000000000}"/>
  <bookViews>
    <workbookView xWindow="0" yWindow="500" windowWidth="28800" windowHeight="17500" activeTab="1" xr2:uid="{C2CD0464-3437-C94A-A126-45A23D24DF5C}"/>
  </bookViews>
  <sheets>
    <sheet name="Feuil3" sheetId="3" r:id="rId1"/>
    <sheet name="BoP_impacts" sheetId="1" r:id="rId2"/>
    <sheet name="Sizing HEX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3" i="1" l="1"/>
  <c r="C88" i="1"/>
  <c r="D40" i="2" l="1"/>
  <c r="B45" i="2" s="1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I101" i="1"/>
  <c r="J101" i="1"/>
  <c r="H101" i="1"/>
  <c r="G101" i="1"/>
  <c r="F101" i="1"/>
  <c r="E101" i="1"/>
  <c r="D101" i="1"/>
  <c r="I100" i="1"/>
  <c r="J100" i="1"/>
  <c r="H100" i="1"/>
  <c r="G100" i="1"/>
  <c r="F100" i="1"/>
  <c r="E100" i="1"/>
  <c r="D100" i="1"/>
  <c r="C95" i="1"/>
  <c r="J93" i="1"/>
  <c r="I93" i="1"/>
  <c r="K93" i="1" s="1"/>
  <c r="H93" i="1"/>
  <c r="G93" i="1"/>
  <c r="F93" i="1"/>
  <c r="E93" i="1"/>
  <c r="D93" i="1"/>
  <c r="J84" i="1"/>
  <c r="I84" i="1"/>
  <c r="H84" i="1"/>
  <c r="G84" i="1"/>
  <c r="F84" i="1"/>
  <c r="F86" i="1" s="1"/>
  <c r="E84" i="1"/>
  <c r="E86" i="1" s="1"/>
  <c r="D84" i="1"/>
  <c r="J83" i="1"/>
  <c r="I83" i="1"/>
  <c r="H83" i="1"/>
  <c r="G83" i="1"/>
  <c r="F83" i="1"/>
  <c r="E83" i="1"/>
  <c r="D83" i="1"/>
  <c r="K76" i="1"/>
  <c r="C71" i="1"/>
  <c r="J67" i="1"/>
  <c r="I67" i="1"/>
  <c r="H67" i="1"/>
  <c r="G67" i="1"/>
  <c r="G69" i="1" s="1"/>
  <c r="F67" i="1"/>
  <c r="E67" i="1"/>
  <c r="E69" i="1" s="1"/>
  <c r="D67" i="1"/>
  <c r="J66" i="1"/>
  <c r="I66" i="1"/>
  <c r="H66" i="1"/>
  <c r="G66" i="1"/>
  <c r="F66" i="1"/>
  <c r="E66" i="1"/>
  <c r="D66" i="1"/>
  <c r="J61" i="1"/>
  <c r="I61" i="1"/>
  <c r="H61" i="1"/>
  <c r="G61" i="1"/>
  <c r="F61" i="1"/>
  <c r="E61" i="1"/>
  <c r="D61" i="1"/>
  <c r="C53" i="1"/>
  <c r="J51" i="1"/>
  <c r="I51" i="1"/>
  <c r="K51" i="1" s="1"/>
  <c r="H51" i="1"/>
  <c r="G51" i="1"/>
  <c r="F51" i="1"/>
  <c r="E51" i="1"/>
  <c r="D51" i="1"/>
  <c r="C51" i="1"/>
  <c r="C44" i="1"/>
  <c r="I44" i="1" s="1"/>
  <c r="C36" i="1"/>
  <c r="J34" i="1"/>
  <c r="I34" i="1"/>
  <c r="H34" i="1"/>
  <c r="G34" i="1"/>
  <c r="F34" i="1"/>
  <c r="E34" i="1"/>
  <c r="D34" i="1"/>
  <c r="C34" i="1"/>
  <c r="J25" i="1"/>
  <c r="I25" i="1"/>
  <c r="H25" i="1"/>
  <c r="G25" i="1"/>
  <c r="F25" i="1"/>
  <c r="E25" i="1"/>
  <c r="D25" i="1"/>
  <c r="C25" i="1"/>
  <c r="J14" i="1"/>
  <c r="I14" i="1"/>
  <c r="H14" i="1"/>
  <c r="G14" i="1"/>
  <c r="F14" i="1"/>
  <c r="E14" i="1"/>
  <c r="D14" i="1"/>
  <c r="E78" i="1" l="1"/>
  <c r="D78" i="1"/>
  <c r="F78" i="1"/>
  <c r="G78" i="1"/>
  <c r="H78" i="1"/>
  <c r="I78" i="1"/>
  <c r="J78" i="1"/>
  <c r="F103" i="1"/>
  <c r="G103" i="1"/>
  <c r="E103" i="1"/>
  <c r="F69" i="1"/>
  <c r="I86" i="1"/>
  <c r="K14" i="1"/>
  <c r="D18" i="1" s="1"/>
  <c r="K25" i="1"/>
  <c r="F28" i="1" s="1"/>
  <c r="K34" i="1"/>
  <c r="E36" i="1" s="1"/>
  <c r="I69" i="1"/>
  <c r="G86" i="1"/>
  <c r="H86" i="1"/>
  <c r="I53" i="1"/>
  <c r="J103" i="1"/>
  <c r="D86" i="1"/>
  <c r="E28" i="1"/>
  <c r="H28" i="1"/>
  <c r="G28" i="1"/>
  <c r="J53" i="1"/>
  <c r="D69" i="1"/>
  <c r="G95" i="1"/>
  <c r="F18" i="1"/>
  <c r="G44" i="1"/>
  <c r="F44" i="1"/>
  <c r="H44" i="1"/>
  <c r="H103" i="1"/>
  <c r="D44" i="1"/>
  <c r="E44" i="1"/>
  <c r="J44" i="1"/>
  <c r="I103" i="1"/>
  <c r="H95" i="1"/>
  <c r="E95" i="1"/>
  <c r="C54" i="1"/>
  <c r="O49" i="1" s="1"/>
  <c r="D53" i="1"/>
  <c r="E53" i="1"/>
  <c r="I18" i="1"/>
  <c r="I28" i="1"/>
  <c r="H36" i="1"/>
  <c r="F53" i="1"/>
  <c r="H69" i="1"/>
  <c r="J86" i="1"/>
  <c r="D103" i="1"/>
  <c r="G53" i="1"/>
  <c r="H53" i="1"/>
  <c r="J69" i="1"/>
  <c r="K103" i="1" l="1"/>
  <c r="C105" i="1" s="1"/>
  <c r="J28" i="1"/>
  <c r="F36" i="1"/>
  <c r="D36" i="1"/>
  <c r="H18" i="1"/>
  <c r="G36" i="1"/>
  <c r="K86" i="1"/>
  <c r="D28" i="1"/>
  <c r="I36" i="1"/>
  <c r="J36" i="1"/>
  <c r="E18" i="1"/>
  <c r="J18" i="1"/>
  <c r="G18" i="1"/>
  <c r="J95" i="1"/>
  <c r="K69" i="1"/>
  <c r="J71" i="1" s="1"/>
  <c r="D95" i="1"/>
  <c r="I95" i="1"/>
  <c r="F95" i="1"/>
  <c r="F71" i="1"/>
  <c r="E71" i="1"/>
  <c r="I71" i="1" l="1"/>
  <c r="D71" i="1"/>
  <c r="H71" i="1"/>
  <c r="G71" i="1"/>
  <c r="O65" i="1"/>
</calcChain>
</file>

<file path=xl/sharedStrings.xml><?xml version="1.0" encoding="utf-8"?>
<sst xmlns="http://schemas.openxmlformats.org/spreadsheetml/2006/main" count="142" uniqueCount="108">
  <si>
    <t>Link</t>
  </si>
  <si>
    <t>Name</t>
  </si>
  <si>
    <t>Size</t>
  </si>
  <si>
    <t>CC</t>
  </si>
  <si>
    <t>NRJ</t>
  </si>
  <si>
    <t>TEQ</t>
  </si>
  <si>
    <t>THH</t>
  </si>
  <si>
    <t>https://ecoquery.ecoinvent.org/3.11/cutoff/dataset/1145/documentation</t>
  </si>
  <si>
    <t>ecoinvent</t>
  </si>
  <si>
    <t>0.5kW</t>
  </si>
  <si>
    <t>https://ecoquery.ecoinvent.org/3.11/cutoff/dataset/3064/documentation</t>
  </si>
  <si>
    <t>500kW</t>
  </si>
  <si>
    <t>scaling</t>
  </si>
  <si>
    <t>Compressor</t>
  </si>
  <si>
    <t>https://ecoquery.ecoinvent.org/3.11/cutoff/dataset/3158/documentation</t>
  </si>
  <si>
    <t>4kW</t>
  </si>
  <si>
    <t>https://ecoquery.ecoinvent.org/3.11/cutoff/dataset/4714/impact_assessment</t>
  </si>
  <si>
    <t>300kW</t>
  </si>
  <si>
    <t>pump</t>
  </si>
  <si>
    <t>40W</t>
  </si>
  <si>
    <t>22kW</t>
  </si>
  <si>
    <t>5kW</t>
  </si>
  <si>
    <t>https://ecoquery.ecoinvent.org/3.11/cutoff/dataset/5755/impact_assessment</t>
  </si>
  <si>
    <t>0.6m3 - 260kg</t>
  </si>
  <si>
    <t>converter [kg]</t>
  </si>
  <si>
    <t>conversion [m2]</t>
  </si>
  <si>
    <t>https://ecoquery.ecoinvent.org/3.11/cutoff/dataset/5738/documentation</t>
  </si>
  <si>
    <t>2500m3 - 67000kg</t>
  </si>
  <si>
    <t>kg/m3</t>
  </si>
  <si>
    <t>chiller</t>
  </si>
  <si>
    <t>https://ecoquery.ecoinvent.org/3.11/cutoff/dataset/8139/documentation</t>
  </si>
  <si>
    <t>100kW</t>
  </si>
  <si>
    <t>https://ecoquery.ecoinvent.org/3.11/cutoff/dataset/1034/documentation</t>
  </si>
  <si>
    <t>1kg</t>
  </si>
  <si>
    <t>conversion [kW]</t>
  </si>
  <si>
    <t>control unit Di Florio (30W - 1.4kg)</t>
  </si>
  <si>
    <t>control unit Gerloff (30kW - 100kg)</t>
  </si>
  <si>
    <t>HEX (see validation HEX)</t>
  </si>
  <si>
    <t>chromium steel + metal working</t>
  </si>
  <si>
    <t>1m2</t>
  </si>
  <si>
    <t>Piping</t>
  </si>
  <si>
    <t xml:space="preserve">di florio </t>
  </si>
  <si>
    <t>gerloff</t>
  </si>
  <si>
    <t>Installation (Foundation + container)</t>
  </si>
  <si>
    <t>Container + foundation</t>
  </si>
  <si>
    <t>33m3</t>
  </si>
  <si>
    <t>66m3</t>
  </si>
  <si>
    <t>Tank FCEV</t>
  </si>
  <si>
    <t>Premise (1kg)</t>
  </si>
  <si>
    <t>Sizing of HEX from kg to m2</t>
  </si>
  <si>
    <t>Weight</t>
  </si>
  <si>
    <t>Size [m2]</t>
  </si>
  <si>
    <t>ln(size)</t>
  </si>
  <si>
    <t>ln(weight)</t>
  </si>
  <si>
    <t>Sizing coefficient</t>
  </si>
  <si>
    <t>Unit weight for 1m2 HEX</t>
  </si>
  <si>
    <t>HEX</t>
  </si>
  <si>
    <t>File context</t>
  </si>
  <si>
    <t>File objective</t>
  </si>
  <si>
    <t>Authors</t>
  </si>
  <si>
    <t>Gabriel Magnaval, Maël Mouhoub, Anne-Marie Boulay, Manuele Margni</t>
  </si>
  <si>
    <t>Contact</t>
  </si>
  <si>
    <t>For any question ask Gabriel Magnaval gabriel.magnaval@hevs.ch</t>
  </si>
  <si>
    <t>There are two tables</t>
  </si>
  <si>
    <t>BoP_impacts</t>
  </si>
  <si>
    <t xml:space="preserve">Calculate the scaling factor from ecoinvent </t>
  </si>
  <si>
    <t>Validation HEX</t>
  </si>
  <si>
    <t>from hexonic</t>
  </si>
  <si>
    <t>https://hexonic.com/wp-content/uploads/2021/08/HEXONIC_JAD_EN_2025_02_12.pdf</t>
  </si>
  <si>
    <t>Climate Change kgCO2eq</t>
  </si>
  <si>
    <t>Fossil and Nuclear Energy
MJ deprived</t>
  </si>
  <si>
    <t>Rem. Human Health 
DALY</t>
  </si>
  <si>
    <t>Water 
M3 world eq.</t>
  </si>
  <si>
    <t>Total Ecosystem Quality
PDF.m2.yr</t>
  </si>
  <si>
    <t>Total Human Health
DALY</t>
  </si>
  <si>
    <t>Rem. Ecosystem Quality PDF.m2.yr</t>
  </si>
  <si>
    <t>Rem. EQ</t>
  </si>
  <si>
    <t>Rem. HH</t>
  </si>
  <si>
    <t>Water</t>
  </si>
  <si>
    <t>Impact for 1kW compressor</t>
  </si>
  <si>
    <t>Impact for 1kW Pump</t>
  </si>
  <si>
    <t>Multiplicator (S2/S1)</t>
  </si>
  <si>
    <t>Result Scaling Factor</t>
  </si>
  <si>
    <t>Result Scaling Factor (default)</t>
  </si>
  <si>
    <t>Impact for 1kW heating unit</t>
  </si>
  <si>
    <t>Impact for 1m3 separator</t>
  </si>
  <si>
    <t>Impact for 1kW Chiller</t>
  </si>
  <si>
    <t>Rectifier</t>
  </si>
  <si>
    <t>electrical heater</t>
  </si>
  <si>
    <t>separator</t>
  </si>
  <si>
    <t>instrumentation</t>
  </si>
  <si>
    <t>Impact for 1kW instrumentation</t>
  </si>
  <si>
    <t>Impact for 1kW rectifier</t>
  </si>
  <si>
    <t>Impact for 1m2 HEX</t>
  </si>
  <si>
    <t>scaling (see specific tab)</t>
  </si>
  <si>
    <t>Impact for 1m3 container</t>
  </si>
  <si>
    <t>Weight for a system of 1kgH2/h</t>
  </si>
  <si>
    <t>1kW (5.5kg)</t>
  </si>
  <si>
    <t>1MW (1500kg)</t>
  </si>
  <si>
    <t>weight in kg of the tank</t>
  </si>
  <si>
    <t>Premise (60kW - around 5kgH2/h)</t>
  </si>
  <si>
    <t>Premise (30kW - around 2.5kgH2/h)</t>
  </si>
  <si>
    <t>Weight for 1kgH2/h (12kW fuel cell)</t>
  </si>
  <si>
    <t>convertor</t>
  </si>
  <si>
    <t>Calculation of the scaling factor for HEX specifically</t>
  </si>
  <si>
    <t>These data sheets are the supplementary information SI-4 for the article 'Harmonizing the assessment of (Green) Hydrogen Supply Chain: a modular and parametrized Life Cycle Assessment Framework.'.</t>
  </si>
  <si>
    <t>In this tab, the scaling factor for each BoP equipment available in Ecoinvent is calculated. To do so 
1- we computed the environmental impacts (for seven categories from Impact World + 2.0) of several size of the same component (e.g., two sizes of inverter are available in ecoinvent - 0.5kW and 500kW). 
2- we calculated the scaling factor for each impact category from the formula linking size and impacts of BoP components (Eq. 1, on the right) 
3- We calculate the average scaling factor
4- We calculate the impact of each equipment per unit of size (metrics depends on the equipment)
NB: when a component is not modeled in ecoinvent, or only have one size available, the default scaling factor is 0.7</t>
  </si>
  <si>
    <t>Equation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</si>
</sst>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FB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0" borderId="0" xfId="1"/>
    <xf numFmtId="11" fontId="0" fillId="0" borderId="0" xfId="0" applyNumberFormat="1"/>
    <xf numFmtId="0" fontId="0" fillId="3" borderId="0" xfId="0" applyFill="1"/>
    <xf numFmtId="11" fontId="0" fillId="3" borderId="0" xfId="0" applyNumberFormat="1" applyFill="1"/>
    <xf numFmtId="0" fontId="1" fillId="4" borderId="0" xfId="0" applyFont="1" applyFill="1"/>
    <xf numFmtId="0" fontId="0" fillId="4" borderId="0" xfId="0" applyFill="1"/>
    <xf numFmtId="0" fontId="0" fillId="0" borderId="1" xfId="0" applyBorder="1"/>
    <xf numFmtId="0" fontId="0" fillId="4" borderId="1" xfId="0" applyFill="1" applyBorder="1"/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wrapText="1"/>
    </xf>
    <xf numFmtId="0" fontId="0" fillId="6" borderId="2" xfId="0" applyFill="1" applyBorder="1" applyAlignment="1">
      <alignment vertical="center"/>
    </xf>
    <xf numFmtId="0" fontId="0" fillId="6" borderId="2" xfId="0" applyFill="1" applyBorder="1"/>
    <xf numFmtId="0" fontId="0" fillId="7" borderId="2" xfId="0" applyFill="1" applyBorder="1" applyAlignment="1">
      <alignment vertical="center"/>
    </xf>
    <xf numFmtId="0" fontId="0" fillId="7" borderId="2" xfId="0" applyFill="1" applyBorder="1"/>
    <xf numFmtId="0" fontId="0" fillId="4" borderId="2" xfId="0" applyFill="1" applyBorder="1" applyAlignment="1">
      <alignment vertical="center"/>
    </xf>
    <xf numFmtId="0" fontId="0" fillId="4" borderId="2" xfId="0" applyFill="1" applyBorder="1"/>
    <xf numFmtId="0" fontId="0" fillId="0" borderId="0" xfId="0" applyAlignment="1">
      <alignment wrapText="1"/>
    </xf>
    <xf numFmtId="1" fontId="0" fillId="3" borderId="0" xfId="0" applyNumberFormat="1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regression for sizing of HEX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5075061984034005E-2"/>
          <c:y val="0.16243073782443862"/>
          <c:w val="0.75205296569762692"/>
          <c:h val="0.6227774132400116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'Sizing HEX'!$G$7</c:f>
              <c:strCache>
                <c:ptCount val="1"/>
                <c:pt idx="0">
                  <c:v>ln(weight)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9021533208002981"/>
                  <c:y val="-5.023330417031204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'Sizing HEX'!$F$8:$F$37</c:f>
              <c:numCache>
                <c:formatCode>General</c:formatCode>
                <c:ptCount val="30"/>
                <c:pt idx="0">
                  <c:v>0.78845736036427028</c:v>
                </c:pt>
                <c:pt idx="1">
                  <c:v>1.2809338454620642</c:v>
                </c:pt>
                <c:pt idx="2">
                  <c:v>1.7404661748405046</c:v>
                </c:pt>
                <c:pt idx="3">
                  <c:v>1.5686159179138452</c:v>
                </c:pt>
                <c:pt idx="4">
                  <c:v>3.2068032436339315</c:v>
                </c:pt>
                <c:pt idx="5">
                  <c:v>2.9014215940827497</c:v>
                </c:pt>
                <c:pt idx="6">
                  <c:v>3.5695326964813701</c:v>
                </c:pt>
                <c:pt idx="7">
                  <c:v>2.8033603809065348</c:v>
                </c:pt>
                <c:pt idx="8">
                  <c:v>3.1135153092103742</c:v>
                </c:pt>
                <c:pt idx="9">
                  <c:v>4.3489867805956814</c:v>
                </c:pt>
                <c:pt idx="10">
                  <c:v>0.18232155679395459</c:v>
                </c:pt>
                <c:pt idx="11">
                  <c:v>-0.51082562376599072</c:v>
                </c:pt>
                <c:pt idx="12">
                  <c:v>0.69314718055994529</c:v>
                </c:pt>
                <c:pt idx="13">
                  <c:v>0.18232155679395459</c:v>
                </c:pt>
                <c:pt idx="14">
                  <c:v>1.3862943611198906</c:v>
                </c:pt>
                <c:pt idx="15">
                  <c:v>0.83290912293510388</c:v>
                </c:pt>
                <c:pt idx="16">
                  <c:v>1.6677068205580761</c:v>
                </c:pt>
                <c:pt idx="17">
                  <c:v>1.1314021114911006</c:v>
                </c:pt>
                <c:pt idx="18">
                  <c:v>1.62924053973028</c:v>
                </c:pt>
                <c:pt idx="19">
                  <c:v>2.3702437414678603</c:v>
                </c:pt>
                <c:pt idx="20">
                  <c:v>1.589235205116581</c:v>
                </c:pt>
                <c:pt idx="21">
                  <c:v>1.824549292051046</c:v>
                </c:pt>
                <c:pt idx="22">
                  <c:v>2.1162555148025524</c:v>
                </c:pt>
                <c:pt idx="23">
                  <c:v>2.91235066461494</c:v>
                </c:pt>
                <c:pt idx="24">
                  <c:v>1.8405496333974869</c:v>
                </c:pt>
                <c:pt idx="25">
                  <c:v>1.8718021769015913</c:v>
                </c:pt>
                <c:pt idx="26">
                  <c:v>2.174751721484161</c:v>
                </c:pt>
                <c:pt idx="27">
                  <c:v>2.7013612129514133</c:v>
                </c:pt>
                <c:pt idx="28">
                  <c:v>4.0673158898341812</c:v>
                </c:pt>
                <c:pt idx="29">
                  <c:v>3.6635616461296463</c:v>
                </c:pt>
              </c:numCache>
            </c:numRef>
          </c:xVal>
          <c:yVal>
            <c:numRef>
              <c:f>'Sizing HEX'!$G$8:$G$37</c:f>
              <c:numCache>
                <c:formatCode>General</c:formatCode>
                <c:ptCount val="30"/>
                <c:pt idx="0">
                  <c:v>3.2580965380214821</c:v>
                </c:pt>
                <c:pt idx="1">
                  <c:v>3.7495040759303713</c:v>
                </c:pt>
                <c:pt idx="2">
                  <c:v>3.9019726695746448</c:v>
                </c:pt>
                <c:pt idx="3">
                  <c:v>3.8815637979434374</c:v>
                </c:pt>
                <c:pt idx="4">
                  <c:v>5.2574953720277815</c:v>
                </c:pt>
                <c:pt idx="5">
                  <c:v>5.1107822427011946</c:v>
                </c:pt>
                <c:pt idx="6">
                  <c:v>5.8573615625845017</c:v>
                </c:pt>
                <c:pt idx="7">
                  <c:v>5.4161004022044201</c:v>
                </c:pt>
                <c:pt idx="8">
                  <c:v>5.5909869805108565</c:v>
                </c:pt>
                <c:pt idx="9">
                  <c:v>6.4937538398516859</c:v>
                </c:pt>
                <c:pt idx="10">
                  <c:v>2.9755295662364718</c:v>
                </c:pt>
                <c:pt idx="11">
                  <c:v>2.6741486494265287</c:v>
                </c:pt>
                <c:pt idx="12">
                  <c:v>3.2995337278856551</c:v>
                </c:pt>
                <c:pt idx="13">
                  <c:v>3.0492730404820207</c:v>
                </c:pt>
                <c:pt idx="14">
                  <c:v>3.7471483622379123</c:v>
                </c:pt>
                <c:pt idx="15">
                  <c:v>3.417726683613366</c:v>
                </c:pt>
                <c:pt idx="16">
                  <c:v>3.949318790171843</c:v>
                </c:pt>
                <c:pt idx="17">
                  <c:v>3.6189933266497696</c:v>
                </c:pt>
                <c:pt idx="18">
                  <c:v>3.929862923556477</c:v>
                </c:pt>
                <c:pt idx="19">
                  <c:v>4.4331949212482815</c:v>
                </c:pt>
                <c:pt idx="20">
                  <c:v>3.9531649487593215</c:v>
                </c:pt>
                <c:pt idx="21">
                  <c:v>4.0960098415411617</c:v>
                </c:pt>
                <c:pt idx="22">
                  <c:v>4.3333614626926007</c:v>
                </c:pt>
                <c:pt idx="23">
                  <c:v>4.9430699746004896</c:v>
                </c:pt>
                <c:pt idx="24">
                  <c:v>4.2654928184179299</c:v>
                </c:pt>
                <c:pt idx="25">
                  <c:v>4.3013587316064266</c:v>
                </c:pt>
                <c:pt idx="26">
                  <c:v>4.4612998155683892</c:v>
                </c:pt>
                <c:pt idx="27">
                  <c:v>4.8496837630384935</c:v>
                </c:pt>
                <c:pt idx="28">
                  <c:v>6.1892902904379019</c:v>
                </c:pt>
                <c:pt idx="29">
                  <c:v>6.1183174381039054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C6-5648-8BBD-D57B9C495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9653280"/>
        <c:axId val="1755947407"/>
      </c:scatterChart>
      <c:valAx>
        <c:axId val="178965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ln(size)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5947407"/>
        <c:crosses val="autoZero"/>
        <c:crossBetween val="midCat"/>
      </c:valAx>
      <c:valAx>
        <c:axId val="175594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ln (weight)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89653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546100</xdr:colOff>
      <xdr:row>4</xdr:row>
      <xdr:rowOff>127000</xdr:rowOff>
    </xdr:from>
    <xdr:to>
      <xdr:col>17</xdr:col>
      <xdr:colOff>63500</xdr:colOff>
      <xdr:row>4</xdr:row>
      <xdr:rowOff>546100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CF54C7-54E1-4146-A7C1-C66C99453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3800" y="939800"/>
          <a:ext cx="11684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577850</xdr:colOff>
      <xdr:row>10</xdr:row>
      <xdr:rowOff>146050</xdr:rowOff>
    </xdr:from>
    <xdr:to>
      <xdr:col>15</xdr:col>
      <xdr:colOff>431800</xdr:colOff>
      <xdr:row>24</xdr:row>
      <xdr:rowOff>44450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2CE894E-891C-2840-BCED-BBCA5D1F1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ecoquery.ecoinvent.org/3.11/cutoff/dataset/3064/documentation" TargetMode="External"/><Relationship Id="rId7" Type="http://schemas.openxmlformats.org/officeDocument/2006/relationships/hyperlink" Target="https://ecoquery.ecoinvent.org/3.11/cutoff/dataset/8139/documentation" TargetMode="External"/><Relationship Id="rId2" Type="http://schemas.openxmlformats.org/officeDocument/2006/relationships/hyperlink" Target="https://ecoquery.ecoinvent.org/3.11/cutoff/dataset/3158/documentation" TargetMode="External"/><Relationship Id="rId1" Type="http://schemas.openxmlformats.org/officeDocument/2006/relationships/hyperlink" Target="https://ecoquery.ecoinvent.org/3.11/cutoff/dataset/4714/impact_assessment" TargetMode="External"/><Relationship Id="rId6" Type="http://schemas.openxmlformats.org/officeDocument/2006/relationships/hyperlink" Target="https://ecoquery.ecoinvent.org/3.11/cutoff/dataset/5738/documentation" TargetMode="External"/><Relationship Id="rId5" Type="http://schemas.openxmlformats.org/officeDocument/2006/relationships/hyperlink" Target="https://ecoquery.ecoinvent.org/3.11/cutoff/dataset/5755/impact_assessment" TargetMode="External"/><Relationship Id="rId4" Type="http://schemas.openxmlformats.org/officeDocument/2006/relationships/hyperlink" Target="https://ecoquery.ecoinvent.org/3.11/cutoff/dataset/1145/documentati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4CD0-F44A-5C44-8663-CA7F859D7B31}">
  <dimension ref="A1:K13"/>
  <sheetViews>
    <sheetView workbookViewId="0">
      <selection activeCell="B4" sqref="B4"/>
    </sheetView>
  </sheetViews>
  <sheetFormatPr baseColWidth="10" defaultRowHeight="16" x14ac:dyDescent="0.2"/>
  <cols>
    <col min="2" max="2" width="16.1640625" customWidth="1"/>
    <col min="3" max="3" width="84.83203125" bestFit="1" customWidth="1"/>
  </cols>
  <sheetData>
    <row r="1" spans="1:11" ht="17" thickBot="1" x14ac:dyDescent="0.25"/>
    <row r="2" spans="1:11" ht="17" thickBot="1" x14ac:dyDescent="0.25">
      <c r="A2" s="10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" thickBot="1" x14ac:dyDescent="0.25">
      <c r="A3" s="12"/>
      <c r="B3" s="13" t="s">
        <v>105</v>
      </c>
      <c r="C3" s="14"/>
      <c r="D3" s="14"/>
      <c r="E3" s="14"/>
      <c r="F3" s="14"/>
      <c r="G3" s="14"/>
      <c r="H3" s="14"/>
      <c r="I3" s="14"/>
      <c r="J3" s="14"/>
      <c r="K3" s="14"/>
    </row>
    <row r="4" spans="1:11" ht="17" thickBot="1" x14ac:dyDescent="0.25">
      <c r="A4" s="10" t="s">
        <v>58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" thickBot="1" x14ac:dyDescent="0.25">
      <c r="A5" s="12"/>
      <c r="B5" s="13"/>
      <c r="C5" s="14"/>
      <c r="D5" s="14"/>
      <c r="E5" s="14"/>
      <c r="F5" s="14"/>
      <c r="G5" s="14"/>
      <c r="H5" s="14"/>
      <c r="I5" s="14"/>
      <c r="J5" s="14"/>
      <c r="K5" s="14"/>
    </row>
    <row r="6" spans="1:11" ht="17" thickBot="1" x14ac:dyDescent="0.25">
      <c r="A6" s="12"/>
      <c r="B6" s="13" t="s">
        <v>63</v>
      </c>
      <c r="C6" s="14"/>
      <c r="D6" s="14"/>
      <c r="E6" s="14"/>
      <c r="F6" s="14"/>
      <c r="G6" s="14"/>
      <c r="H6" s="14"/>
      <c r="I6" s="14"/>
      <c r="J6" s="14"/>
      <c r="K6" s="14"/>
    </row>
    <row r="7" spans="1:11" ht="17" thickBot="1" x14ac:dyDescent="0.25">
      <c r="A7" s="12"/>
      <c r="B7" s="15" t="s">
        <v>64</v>
      </c>
      <c r="C7" s="16" t="s">
        <v>65</v>
      </c>
      <c r="D7" s="14"/>
      <c r="E7" s="14"/>
      <c r="F7" s="14"/>
      <c r="G7" s="14"/>
      <c r="H7" s="14"/>
      <c r="I7" s="14"/>
      <c r="J7" s="14"/>
      <c r="K7" s="14"/>
    </row>
    <row r="8" spans="1:11" ht="17" thickBot="1" x14ac:dyDescent="0.25">
      <c r="A8" s="12"/>
      <c r="B8" s="17" t="s">
        <v>66</v>
      </c>
      <c r="C8" s="18" t="s">
        <v>104</v>
      </c>
      <c r="D8" s="14"/>
      <c r="E8" s="14"/>
      <c r="F8" s="14"/>
      <c r="G8" s="14"/>
      <c r="H8" s="14"/>
      <c r="I8" s="14"/>
      <c r="J8" s="14"/>
      <c r="K8" s="14"/>
    </row>
    <row r="9" spans="1:11" ht="17" thickBot="1" x14ac:dyDescent="0.25">
      <c r="A9" s="12"/>
      <c r="B9" s="19"/>
      <c r="C9" s="20"/>
      <c r="D9" s="14"/>
      <c r="E9" s="14"/>
      <c r="F9" s="14"/>
      <c r="G9" s="14"/>
      <c r="H9" s="14"/>
      <c r="I9" s="14"/>
      <c r="J9" s="14"/>
      <c r="K9" s="14"/>
    </row>
    <row r="10" spans="1:11" ht="17" thickBot="1" x14ac:dyDescent="0.25">
      <c r="A10" s="10" t="s">
        <v>59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7" thickBot="1" x14ac:dyDescent="0.25">
      <c r="A11" s="12"/>
      <c r="B11" s="13" t="s">
        <v>60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7" thickBot="1" x14ac:dyDescent="0.25">
      <c r="A12" s="10" t="s">
        <v>61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7" thickBot="1" x14ac:dyDescent="0.25">
      <c r="A13" s="12"/>
      <c r="B13" s="13" t="s">
        <v>62</v>
      </c>
      <c r="C13" s="14"/>
      <c r="D13" s="14"/>
      <c r="E13" s="14"/>
      <c r="F13" s="14"/>
      <c r="G13" s="14"/>
      <c r="H13" s="14"/>
      <c r="I13" s="14"/>
      <c r="J13" s="14"/>
      <c r="K13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67B0-CA9E-5349-9965-783CEAC5D680}">
  <dimension ref="A3:R116"/>
  <sheetViews>
    <sheetView tabSelected="1" topLeftCell="C1" workbookViewId="0">
      <selection activeCell="M6" sqref="M6"/>
    </sheetView>
  </sheetViews>
  <sheetFormatPr baseColWidth="10" defaultRowHeight="16" x14ac:dyDescent="0.2"/>
  <cols>
    <col min="2" max="2" width="31.33203125" customWidth="1"/>
    <col min="3" max="3" width="17.1640625" customWidth="1"/>
    <col min="4" max="4" width="14" customWidth="1"/>
    <col min="11" max="11" width="26.83203125" customWidth="1"/>
  </cols>
  <sheetData>
    <row r="3" spans="1:18" x14ac:dyDescent="0.2">
      <c r="A3" s="23" t="s">
        <v>106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8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P4" s="25" t="s">
        <v>107</v>
      </c>
      <c r="Q4" s="25"/>
      <c r="R4" s="25"/>
    </row>
    <row r="5" spans="1:18" ht="51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P5" s="24"/>
      <c r="Q5" s="24"/>
      <c r="R5" s="24"/>
    </row>
    <row r="8" spans="1:18" ht="85" x14ac:dyDescent="0.2">
      <c r="A8" t="s">
        <v>0</v>
      </c>
      <c r="B8" t="s">
        <v>1</v>
      </c>
      <c r="C8" t="s">
        <v>2</v>
      </c>
      <c r="D8" s="21" t="s">
        <v>69</v>
      </c>
      <c r="E8" s="21" t="s">
        <v>75</v>
      </c>
      <c r="F8" s="21" t="s">
        <v>70</v>
      </c>
      <c r="G8" s="21" t="s">
        <v>71</v>
      </c>
      <c r="H8" s="21" t="s">
        <v>72</v>
      </c>
      <c r="I8" s="21" t="s">
        <v>73</v>
      </c>
      <c r="J8" s="21" t="s">
        <v>74</v>
      </c>
    </row>
    <row r="10" spans="1:18" s="1" customFormat="1" x14ac:dyDescent="0.2">
      <c r="A10" s="1" t="s">
        <v>87</v>
      </c>
    </row>
    <row r="11" spans="1:18" x14ac:dyDescent="0.2">
      <c r="A11" s="2" t="s">
        <v>7</v>
      </c>
      <c r="B11" t="s">
        <v>8</v>
      </c>
      <c r="C11" t="s">
        <v>9</v>
      </c>
      <c r="D11">
        <v>46</v>
      </c>
      <c r="E11">
        <v>9.6</v>
      </c>
      <c r="F11">
        <v>640</v>
      </c>
      <c r="G11" s="3">
        <v>5.3999999999999998E-5</v>
      </c>
      <c r="H11">
        <v>15</v>
      </c>
      <c r="I11">
        <v>55</v>
      </c>
      <c r="J11">
        <v>4.2000000000000002E-4</v>
      </c>
    </row>
    <row r="12" spans="1:18" x14ac:dyDescent="0.2">
      <c r="A12" s="2" t="s">
        <v>10</v>
      </c>
      <c r="B12" t="s">
        <v>8</v>
      </c>
      <c r="C12" t="s">
        <v>11</v>
      </c>
      <c r="D12">
        <v>16000</v>
      </c>
      <c r="E12">
        <v>5600</v>
      </c>
      <c r="F12" s="3">
        <v>220000</v>
      </c>
      <c r="G12">
        <v>4.3999999999999997E-2</v>
      </c>
      <c r="H12">
        <v>6700</v>
      </c>
      <c r="I12" s="3">
        <v>26000</v>
      </c>
      <c r="J12">
        <v>0.2</v>
      </c>
    </row>
    <row r="13" spans="1:18" x14ac:dyDescent="0.2">
      <c r="K13" s="9" t="s">
        <v>82</v>
      </c>
    </row>
    <row r="14" spans="1:18" x14ac:dyDescent="0.2">
      <c r="B14" t="s">
        <v>12</v>
      </c>
      <c r="C14">
        <v>1000</v>
      </c>
      <c r="D14">
        <f>LN(D12/D11)/LN($C$14)</f>
        <v>0.84712071699145031</v>
      </c>
      <c r="E14">
        <f t="shared" ref="E14:J14" si="0">LN(E12/E11)/LN($C$14)</f>
        <v>0.92197226465554405</v>
      </c>
      <c r="F14">
        <f t="shared" si="0"/>
        <v>0.84541423561277307</v>
      </c>
      <c r="G14">
        <f t="shared" si="0"/>
        <v>0.97035297222107297</v>
      </c>
      <c r="H14">
        <f t="shared" si="0"/>
        <v>0.88332784788171503</v>
      </c>
      <c r="I14">
        <f t="shared" si="0"/>
        <v>0.89153688615885807</v>
      </c>
      <c r="J14">
        <f t="shared" si="0"/>
        <v>0.89259356842202697</v>
      </c>
      <c r="K14" s="9">
        <f>AVERAGE(I14:J14)</f>
        <v>0.89206522729044258</v>
      </c>
    </row>
    <row r="17" spans="1:11" x14ac:dyDescent="0.2">
      <c r="C17" t="s">
        <v>81</v>
      </c>
      <c r="D17" t="s">
        <v>3</v>
      </c>
      <c r="E17" t="s">
        <v>76</v>
      </c>
      <c r="F17" t="s">
        <v>4</v>
      </c>
      <c r="G17" t="s">
        <v>77</v>
      </c>
      <c r="H17" t="s">
        <v>78</v>
      </c>
      <c r="I17" t="s">
        <v>5</v>
      </c>
      <c r="J17" t="s">
        <v>6</v>
      </c>
    </row>
    <row r="18" spans="1:11" x14ac:dyDescent="0.2">
      <c r="B18" s="4" t="s">
        <v>92</v>
      </c>
      <c r="C18" s="4">
        <v>2</v>
      </c>
      <c r="D18" s="4">
        <f t="shared" ref="D18:J18" si="1">D11*$C18^$K14</f>
        <v>85.368219425644909</v>
      </c>
      <c r="E18" s="4">
        <f t="shared" si="1"/>
        <v>17.815976227960675</v>
      </c>
      <c r="F18" s="4">
        <f t="shared" si="1"/>
        <v>1187.7317485307119</v>
      </c>
      <c r="G18" s="4">
        <f t="shared" si="1"/>
        <v>1.0021486628227881E-4</v>
      </c>
      <c r="H18" s="4">
        <f t="shared" si="1"/>
        <v>27.837462856188559</v>
      </c>
      <c r="I18" s="4">
        <f t="shared" si="1"/>
        <v>102.07069713935805</v>
      </c>
      <c r="J18" s="4">
        <f t="shared" si="1"/>
        <v>7.7944895997327966E-4</v>
      </c>
    </row>
    <row r="21" spans="1:11" s="1" customFormat="1" x14ac:dyDescent="0.2">
      <c r="A21" s="1" t="s">
        <v>13</v>
      </c>
    </row>
    <row r="22" spans="1:11" x14ac:dyDescent="0.2">
      <c r="A22" s="2" t="s">
        <v>14</v>
      </c>
      <c r="B22" t="s">
        <v>8</v>
      </c>
      <c r="C22" t="s">
        <v>15</v>
      </c>
      <c r="D22">
        <v>820</v>
      </c>
      <c r="E22">
        <v>310</v>
      </c>
      <c r="F22">
        <v>10000</v>
      </c>
      <c r="G22" s="3">
        <v>2.5999999999999999E-3</v>
      </c>
      <c r="H22">
        <v>340</v>
      </c>
      <c r="I22">
        <v>1600</v>
      </c>
      <c r="J22">
        <v>1.0999999999999999E-2</v>
      </c>
    </row>
    <row r="23" spans="1:11" x14ac:dyDescent="0.2">
      <c r="A23" s="2" t="s">
        <v>16</v>
      </c>
      <c r="B23" t="s">
        <v>8</v>
      </c>
      <c r="C23" t="s">
        <v>17</v>
      </c>
      <c r="D23" s="3">
        <v>16000</v>
      </c>
      <c r="E23">
        <v>5100</v>
      </c>
      <c r="F23" s="3">
        <v>180000</v>
      </c>
      <c r="G23">
        <v>4.5999999999999999E-2</v>
      </c>
      <c r="H23">
        <v>6500</v>
      </c>
      <c r="I23" s="3">
        <v>27000</v>
      </c>
      <c r="J23">
        <v>0.21</v>
      </c>
    </row>
    <row r="24" spans="1:11" x14ac:dyDescent="0.2">
      <c r="K24" s="9" t="s">
        <v>82</v>
      </c>
    </row>
    <row r="25" spans="1:11" x14ac:dyDescent="0.2">
      <c r="B25" t="s">
        <v>12</v>
      </c>
      <c r="C25">
        <f>300/4</f>
        <v>75</v>
      </c>
      <c r="D25">
        <f>LN(D23/D22)/LN($C$14)</f>
        <v>0.43010204342406938</v>
      </c>
      <c r="E25">
        <f t="shared" ref="E25:J25" si="2">LN(E23/E22)/LN($C$14)</f>
        <v>0.40540282742122125</v>
      </c>
      <c r="F25">
        <f t="shared" si="2"/>
        <v>0.41842416836776869</v>
      </c>
      <c r="G25">
        <f t="shared" si="2"/>
        <v>0.41592816123691873</v>
      </c>
      <c r="H25">
        <f t="shared" si="2"/>
        <v>0.4271448132002002</v>
      </c>
      <c r="I25">
        <f t="shared" si="2"/>
        <v>0.40908126050102084</v>
      </c>
      <c r="J25">
        <f t="shared" si="2"/>
        <v>0.42694220319189813</v>
      </c>
      <c r="K25" s="9">
        <f>AVERAGE(I25:J25)</f>
        <v>0.41801173184645946</v>
      </c>
    </row>
    <row r="28" spans="1:11" x14ac:dyDescent="0.2">
      <c r="B28" s="4" t="s">
        <v>79</v>
      </c>
      <c r="C28" s="4">
        <v>0.25</v>
      </c>
      <c r="D28" s="4">
        <f t="shared" ref="D28:J28" si="3">D22*$C28^$K25</f>
        <v>459.35210695146577</v>
      </c>
      <c r="E28" s="4">
        <f t="shared" si="3"/>
        <v>173.65750384750535</v>
      </c>
      <c r="F28" s="4">
        <f t="shared" si="3"/>
        <v>5601.8549628227529</v>
      </c>
      <c r="G28" s="4">
        <f t="shared" si="3"/>
        <v>1.4564822903339158E-3</v>
      </c>
      <c r="H28" s="4">
        <f t="shared" si="3"/>
        <v>190.46306873597362</v>
      </c>
      <c r="I28" s="4">
        <f t="shared" si="3"/>
        <v>896.29679405164052</v>
      </c>
      <c r="J28" s="4">
        <f t="shared" si="3"/>
        <v>6.162040459105028E-3</v>
      </c>
    </row>
    <row r="30" spans="1:11" s="1" customFormat="1" x14ac:dyDescent="0.2">
      <c r="A30" s="1" t="s">
        <v>18</v>
      </c>
    </row>
    <row r="31" spans="1:11" x14ac:dyDescent="0.2">
      <c r="A31" s="2"/>
      <c r="B31" t="s">
        <v>8</v>
      </c>
      <c r="C31" t="s">
        <v>19</v>
      </c>
      <c r="D31">
        <v>9.6</v>
      </c>
      <c r="E31">
        <v>3.8</v>
      </c>
      <c r="F31">
        <v>110</v>
      </c>
      <c r="G31" s="3">
        <v>3.6000000000000001E-5</v>
      </c>
      <c r="H31">
        <v>3.5</v>
      </c>
      <c r="I31">
        <v>20</v>
      </c>
      <c r="J31">
        <v>1.3999999999999999E-4</v>
      </c>
    </row>
    <row r="32" spans="1:11" x14ac:dyDescent="0.2">
      <c r="A32" s="2"/>
      <c r="B32" t="s">
        <v>8</v>
      </c>
      <c r="C32" t="s">
        <v>20</v>
      </c>
      <c r="D32" s="3">
        <v>1300</v>
      </c>
      <c r="E32">
        <v>460</v>
      </c>
      <c r="F32" s="3">
        <v>16000</v>
      </c>
      <c r="G32">
        <v>4.4999999999999997E-3</v>
      </c>
      <c r="H32">
        <v>460</v>
      </c>
      <c r="I32" s="3">
        <v>2600</v>
      </c>
      <c r="J32">
        <v>1.9E-2</v>
      </c>
    </row>
    <row r="33" spans="1:15" x14ac:dyDescent="0.2">
      <c r="K33" s="9" t="s">
        <v>82</v>
      </c>
    </row>
    <row r="34" spans="1:15" x14ac:dyDescent="0.2">
      <c r="B34" t="s">
        <v>12</v>
      </c>
      <c r="C34">
        <f>22000/40</f>
        <v>550</v>
      </c>
      <c r="D34">
        <f>LN(D32/D31)/LN($C$14)</f>
        <v>0.71055737308908951</v>
      </c>
      <c r="E34">
        <f t="shared" ref="E34:J34" si="4">LN(E32/E31)/LN($C$14)</f>
        <v>0.69432474502158792</v>
      </c>
      <c r="F34">
        <f t="shared" si="4"/>
        <v>0.72090909916589996</v>
      </c>
      <c r="G34">
        <f t="shared" si="4"/>
        <v>0.69897000433601875</v>
      </c>
      <c r="H34">
        <f t="shared" si="4"/>
        <v>0.70622992911043292</v>
      </c>
      <c r="I34">
        <f t="shared" si="4"/>
        <v>0.70464778410227891</v>
      </c>
      <c r="J34">
        <f t="shared" si="4"/>
        <v>0.71087518842486364</v>
      </c>
      <c r="K34" s="9">
        <f>AVERAGE(I34:J34)</f>
        <v>0.70776148626357127</v>
      </c>
    </row>
    <row r="36" spans="1:15" x14ac:dyDescent="0.2">
      <c r="B36" s="4" t="s">
        <v>80</v>
      </c>
      <c r="C36" s="4">
        <f>1000/40</f>
        <v>25</v>
      </c>
      <c r="D36" s="4">
        <f>D31*$C36^$K34</f>
        <v>93.686999758575396</v>
      </c>
      <c r="E36" s="4">
        <f>E31*$C36^$K34</f>
        <v>37.084437404436095</v>
      </c>
      <c r="F36" s="4">
        <f t="shared" ref="F36:J36" si="5">F31*$C36^$K34</f>
        <v>1073.4968722336764</v>
      </c>
      <c r="G36" s="4">
        <f t="shared" si="5"/>
        <v>3.5132624909465772E-4</v>
      </c>
      <c r="H36" s="4">
        <f t="shared" si="5"/>
        <v>34.156718661980612</v>
      </c>
      <c r="I36" s="4">
        <f t="shared" si="5"/>
        <v>195.18124949703207</v>
      </c>
      <c r="J36" s="4">
        <f t="shared" si="5"/>
        <v>1.3662687464792243E-3</v>
      </c>
    </row>
    <row r="39" spans="1:15" s="1" customFormat="1" x14ac:dyDescent="0.2">
      <c r="A39" s="1" t="s">
        <v>88</v>
      </c>
    </row>
    <row r="40" spans="1:15" x14ac:dyDescent="0.2">
      <c r="A40" s="2"/>
      <c r="B40" t="s">
        <v>8</v>
      </c>
      <c r="C40" t="s">
        <v>21</v>
      </c>
      <c r="D40">
        <v>8.9</v>
      </c>
      <c r="E40">
        <v>1.6</v>
      </c>
      <c r="F40">
        <v>97</v>
      </c>
      <c r="G40" s="3">
        <v>1.5999999999999999E-5</v>
      </c>
      <c r="H40">
        <v>2.5</v>
      </c>
      <c r="I40">
        <v>13</v>
      </c>
      <c r="J40" s="3">
        <v>8.8999999999999995E-5</v>
      </c>
    </row>
    <row r="41" spans="1:15" x14ac:dyDescent="0.2">
      <c r="K41" s="9" t="s">
        <v>83</v>
      </c>
    </row>
    <row r="42" spans="1:15" x14ac:dyDescent="0.2">
      <c r="K42" s="9">
        <v>0.7</v>
      </c>
    </row>
    <row r="44" spans="1:15" x14ac:dyDescent="0.2">
      <c r="B44" s="4" t="s">
        <v>84</v>
      </c>
      <c r="C44" s="4">
        <f>1/5</f>
        <v>0.2</v>
      </c>
      <c r="D44" s="4">
        <f t="shared" ref="D44:J44" si="6">D40*$C44^$K42</f>
        <v>2.8847687421131174</v>
      </c>
      <c r="E44" s="4">
        <f t="shared" si="6"/>
        <v>0.51861011094168397</v>
      </c>
      <c r="F44" s="4">
        <f t="shared" si="6"/>
        <v>31.440737975839593</v>
      </c>
      <c r="G44" s="4">
        <f t="shared" si="6"/>
        <v>5.18610110941684E-6</v>
      </c>
      <c r="H44" s="4">
        <f t="shared" si="6"/>
        <v>0.8103282983463812</v>
      </c>
      <c r="I44" s="4">
        <f t="shared" si="6"/>
        <v>4.2137071514011826</v>
      </c>
      <c r="J44" s="4">
        <f t="shared" si="6"/>
        <v>2.8847687421131171E-5</v>
      </c>
    </row>
    <row r="47" spans="1:15" s="1" customFormat="1" x14ac:dyDescent="0.2">
      <c r="A47" s="1" t="s">
        <v>89</v>
      </c>
    </row>
    <row r="48" spans="1:15" x14ac:dyDescent="0.2">
      <c r="A48" s="2" t="s">
        <v>22</v>
      </c>
      <c r="B48" t="s">
        <v>8</v>
      </c>
      <c r="C48" t="s">
        <v>23</v>
      </c>
      <c r="D48">
        <v>900</v>
      </c>
      <c r="E48">
        <v>170</v>
      </c>
      <c r="F48" s="3">
        <v>11000</v>
      </c>
      <c r="G48" s="3">
        <v>1.1999999999999999E-3</v>
      </c>
      <c r="H48">
        <v>340</v>
      </c>
      <c r="I48">
        <v>1000</v>
      </c>
      <c r="J48">
        <v>8.0999999999999996E-3</v>
      </c>
      <c r="N48" t="s">
        <v>24</v>
      </c>
      <c r="O48" t="s">
        <v>25</v>
      </c>
    </row>
    <row r="49" spans="1:15" x14ac:dyDescent="0.2">
      <c r="A49" s="2" t="s">
        <v>26</v>
      </c>
      <c r="B49" t="s">
        <v>8</v>
      </c>
      <c r="C49" t="s">
        <v>27</v>
      </c>
      <c r="D49" s="3">
        <v>410000</v>
      </c>
      <c r="E49" s="3">
        <v>470000</v>
      </c>
      <c r="F49" s="3">
        <v>3800000</v>
      </c>
      <c r="G49">
        <v>0.33</v>
      </c>
      <c r="H49" s="3">
        <v>86000</v>
      </c>
      <c r="I49" s="3">
        <v>720000</v>
      </c>
      <c r="J49">
        <v>3.4</v>
      </c>
      <c r="N49">
        <v>10000</v>
      </c>
      <c r="O49">
        <f>(N49/C54)^(1/K51)</f>
        <v>32.619592653652283</v>
      </c>
    </row>
    <row r="50" spans="1:15" x14ac:dyDescent="0.2">
      <c r="K50" s="9" t="s">
        <v>82</v>
      </c>
    </row>
    <row r="51" spans="1:15" x14ac:dyDescent="0.2">
      <c r="B51" t="s">
        <v>12</v>
      </c>
      <c r="C51">
        <f>2500/0.6</f>
        <v>4166.666666666667</v>
      </c>
      <c r="D51">
        <f>LN(D49/D48)/LN($C$14)</f>
        <v>0.88618044909347027</v>
      </c>
      <c r="E51">
        <f t="shared" ref="E51:J51" si="7">LN(E49/E48)/LN($C$14)</f>
        <v>1.1472163121858145</v>
      </c>
      <c r="F51">
        <f t="shared" si="7"/>
        <v>0.84613030381952847</v>
      </c>
      <c r="G51">
        <f t="shared" si="7"/>
        <v>0.81311089794342095</v>
      </c>
      <c r="H51">
        <f t="shared" si="7"/>
        <v>0.80100651140043755</v>
      </c>
      <c r="I51">
        <f t="shared" si="7"/>
        <v>0.95244416547708954</v>
      </c>
      <c r="J51">
        <f t="shared" si="7"/>
        <v>0.87433129938786858</v>
      </c>
      <c r="K51" s="9">
        <f>AVERAGE(I51:J51)</f>
        <v>0.91338773243247906</v>
      </c>
    </row>
    <row r="53" spans="1:15" x14ac:dyDescent="0.2">
      <c r="B53" s="4" t="s">
        <v>85</v>
      </c>
      <c r="C53" s="4">
        <f>1/0.6</f>
        <v>1.6666666666666667</v>
      </c>
      <c r="D53" s="4">
        <f>D48*$C53^$K51</f>
        <v>1435.0810701619698</v>
      </c>
      <c r="E53" s="4">
        <f>E48*$C53^$K51</f>
        <v>271.0708688083721</v>
      </c>
      <c r="F53" s="4">
        <f t="shared" ref="F53:J53" si="8">F48*$C53^$K51</f>
        <v>17539.879746424078</v>
      </c>
      <c r="G53" s="4">
        <f t="shared" si="8"/>
        <v>1.9134414268826264E-3</v>
      </c>
      <c r="H53" s="4">
        <f t="shared" si="8"/>
        <v>542.14173761674419</v>
      </c>
      <c r="I53" s="4">
        <f t="shared" si="8"/>
        <v>1594.5345224021887</v>
      </c>
      <c r="J53" s="4">
        <f t="shared" si="8"/>
        <v>1.2915729631457729E-2</v>
      </c>
    </row>
    <row r="54" spans="1:15" x14ac:dyDescent="0.2">
      <c r="B54" t="s">
        <v>28</v>
      </c>
      <c r="C54">
        <f>260*(1/0.6)^K51</f>
        <v>414.57897582456906</v>
      </c>
    </row>
    <row r="56" spans="1:15" s="1" customFormat="1" x14ac:dyDescent="0.2">
      <c r="A56" s="1" t="s">
        <v>29</v>
      </c>
    </row>
    <row r="57" spans="1:15" x14ac:dyDescent="0.2">
      <c r="A57" s="2" t="s">
        <v>30</v>
      </c>
      <c r="B57" t="s">
        <v>8</v>
      </c>
      <c r="C57" t="s">
        <v>31</v>
      </c>
      <c r="D57" s="3">
        <v>28000</v>
      </c>
      <c r="E57" s="3">
        <v>9300</v>
      </c>
      <c r="F57" s="3">
        <v>330000</v>
      </c>
      <c r="G57" s="3">
        <v>7.0999999999999994E-2</v>
      </c>
      <c r="H57" s="3">
        <v>11000</v>
      </c>
      <c r="I57" s="3">
        <v>45000</v>
      </c>
      <c r="J57">
        <v>0.33</v>
      </c>
    </row>
    <row r="58" spans="1:15" x14ac:dyDescent="0.2">
      <c r="K58" s="9" t="s">
        <v>83</v>
      </c>
    </row>
    <row r="59" spans="1:15" x14ac:dyDescent="0.2">
      <c r="B59" t="s">
        <v>12</v>
      </c>
      <c r="K59" s="9">
        <v>0.7</v>
      </c>
    </row>
    <row r="61" spans="1:15" x14ac:dyDescent="0.2">
      <c r="B61" s="4" t="s">
        <v>86</v>
      </c>
      <c r="C61" s="4">
        <v>0.01</v>
      </c>
      <c r="D61" s="4">
        <f t="shared" ref="D61:J61" si="9">D57*$C61^$K59</f>
        <v>1114.7000775497929</v>
      </c>
      <c r="E61" s="4">
        <f t="shared" si="9"/>
        <v>370.23966861475265</v>
      </c>
      <c r="F61" s="4">
        <f t="shared" si="9"/>
        <v>13137.536628265418</v>
      </c>
      <c r="G61" s="4">
        <f t="shared" si="9"/>
        <v>2.8265609109298317E-3</v>
      </c>
      <c r="H61" s="4">
        <f t="shared" si="9"/>
        <v>437.91788760884725</v>
      </c>
      <c r="I61" s="4">
        <f t="shared" si="9"/>
        <v>1791.4822674907386</v>
      </c>
      <c r="J61" s="4">
        <f t="shared" si="9"/>
        <v>1.3137536628265417E-2</v>
      </c>
    </row>
    <row r="63" spans="1:15" s="1" customFormat="1" x14ac:dyDescent="0.2">
      <c r="A63" s="1" t="s">
        <v>90</v>
      </c>
    </row>
    <row r="64" spans="1:15" x14ac:dyDescent="0.2">
      <c r="A64" s="2" t="s">
        <v>32</v>
      </c>
      <c r="B64" t="s">
        <v>8</v>
      </c>
      <c r="C64" t="s">
        <v>33</v>
      </c>
      <c r="D64" s="3">
        <v>33</v>
      </c>
      <c r="E64" s="3">
        <v>7</v>
      </c>
      <c r="F64" s="3">
        <v>460</v>
      </c>
      <c r="G64" s="3">
        <v>4.1E-5</v>
      </c>
      <c r="H64" s="3">
        <v>12</v>
      </c>
      <c r="I64" s="3">
        <v>43</v>
      </c>
      <c r="J64" s="3">
        <v>3.1E-4</v>
      </c>
      <c r="N64" t="s">
        <v>24</v>
      </c>
      <c r="O64" t="s">
        <v>34</v>
      </c>
    </row>
    <row r="65" spans="1:15" x14ac:dyDescent="0.2">
      <c r="A65" s="2"/>
      <c r="D65" s="3"/>
      <c r="E65" s="3"/>
      <c r="F65" s="3"/>
      <c r="G65" s="3"/>
      <c r="H65" s="3"/>
      <c r="I65" s="3"/>
      <c r="J65" s="3"/>
      <c r="N65">
        <v>12.22</v>
      </c>
      <c r="O65">
        <f>(N65/1.4)^(1/K69)*0.03</f>
        <v>0.99951236909498586</v>
      </c>
    </row>
    <row r="66" spans="1:15" x14ac:dyDescent="0.2">
      <c r="A66" s="2"/>
      <c r="B66" t="s">
        <v>35</v>
      </c>
      <c r="C66">
        <v>0.03</v>
      </c>
      <c r="D66" s="3">
        <f>D64*1.4</f>
        <v>46.199999999999996</v>
      </c>
      <c r="E66" s="3">
        <f t="shared" ref="E66:J66" si="10">E64*1.4</f>
        <v>9.7999999999999989</v>
      </c>
      <c r="F66" s="3">
        <f t="shared" si="10"/>
        <v>644</v>
      </c>
      <c r="G66" s="3">
        <f t="shared" si="10"/>
        <v>5.7399999999999999E-5</v>
      </c>
      <c r="H66" s="3">
        <f t="shared" si="10"/>
        <v>16.799999999999997</v>
      </c>
      <c r="I66" s="3">
        <f t="shared" si="10"/>
        <v>60.199999999999996</v>
      </c>
      <c r="J66" s="3">
        <f t="shared" si="10"/>
        <v>4.3399999999999998E-4</v>
      </c>
    </row>
    <row r="67" spans="1:15" x14ac:dyDescent="0.2">
      <c r="B67" t="s">
        <v>36</v>
      </c>
      <c r="C67">
        <v>30</v>
      </c>
      <c r="D67" s="3">
        <f>D64*100</f>
        <v>3300</v>
      </c>
      <c r="E67" s="3">
        <f t="shared" ref="E67:J67" si="11">E64*100</f>
        <v>700</v>
      </c>
      <c r="F67" s="3">
        <f t="shared" si="11"/>
        <v>46000</v>
      </c>
      <c r="G67" s="3">
        <f t="shared" si="11"/>
        <v>4.1000000000000003E-3</v>
      </c>
      <c r="H67" s="3">
        <f t="shared" si="11"/>
        <v>1200</v>
      </c>
      <c r="I67" s="3">
        <f t="shared" si="11"/>
        <v>4300</v>
      </c>
      <c r="J67" s="3">
        <f t="shared" si="11"/>
        <v>3.1E-2</v>
      </c>
    </row>
    <row r="68" spans="1:15" x14ac:dyDescent="0.2">
      <c r="K68" s="9" t="s">
        <v>82</v>
      </c>
    </row>
    <row r="69" spans="1:15" x14ac:dyDescent="0.2">
      <c r="B69" t="s">
        <v>12</v>
      </c>
      <c r="C69">
        <v>1000</v>
      </c>
      <c r="D69" s="3">
        <f>LN(D67/D66)/LN($C$69)</f>
        <v>0.61795732144058746</v>
      </c>
      <c r="E69" s="3">
        <f t="shared" ref="E69:J69" si="12">LN(E67/E66)/LN($C$69)</f>
        <v>0.61795732144058746</v>
      </c>
      <c r="F69" s="3">
        <f t="shared" si="12"/>
        <v>0.61795732144058746</v>
      </c>
      <c r="G69" s="3">
        <f t="shared" si="12"/>
        <v>0.61795732144058746</v>
      </c>
      <c r="H69" s="3">
        <f t="shared" si="12"/>
        <v>0.61795732144058746</v>
      </c>
      <c r="I69" s="3">
        <f t="shared" si="12"/>
        <v>0.61795732144058746</v>
      </c>
      <c r="J69" s="3">
        <f t="shared" si="12"/>
        <v>0.61795732144058746</v>
      </c>
      <c r="K69" s="9">
        <f>AVERAGE(I69:J69)</f>
        <v>0.61795732144058746</v>
      </c>
    </row>
    <row r="70" spans="1:15" x14ac:dyDescent="0.2">
      <c r="E70" s="3"/>
      <c r="F70" s="3"/>
      <c r="G70" s="3"/>
      <c r="H70" s="3"/>
      <c r="I70" s="3"/>
      <c r="J70" s="3"/>
      <c r="K70" s="4"/>
    </row>
    <row r="71" spans="1:15" x14ac:dyDescent="0.2">
      <c r="B71" s="4" t="s">
        <v>91</v>
      </c>
      <c r="C71" s="4">
        <f>1/C66</f>
        <v>33.333333333333336</v>
      </c>
      <c r="D71" s="5">
        <f>D66*$C71^$K69</f>
        <v>403.38156434410843</v>
      </c>
      <c r="E71" s="5">
        <f t="shared" ref="E71:J71" si="13">E66*$C71^$K69</f>
        <v>85.565786376022999</v>
      </c>
      <c r="F71" s="5">
        <f t="shared" si="13"/>
        <v>5622.8945332815119</v>
      </c>
      <c r="G71" s="5">
        <f t="shared" si="13"/>
        <v>5.011710344881348E-4</v>
      </c>
      <c r="H71" s="5">
        <f t="shared" si="13"/>
        <v>146.68420521603943</v>
      </c>
      <c r="I71" s="5">
        <f t="shared" si="13"/>
        <v>525.61840202414135</v>
      </c>
      <c r="J71" s="5">
        <f t="shared" si="13"/>
        <v>3.7893419680810189E-3</v>
      </c>
      <c r="K71" s="4"/>
    </row>
    <row r="73" spans="1:15" s="1" customFormat="1" x14ac:dyDescent="0.2">
      <c r="A73" s="1" t="s">
        <v>37</v>
      </c>
    </row>
    <row r="74" spans="1:15" x14ac:dyDescent="0.2">
      <c r="A74" s="2"/>
      <c r="B74" t="s">
        <v>38</v>
      </c>
      <c r="C74" t="s">
        <v>33</v>
      </c>
      <c r="D74" s="3">
        <v>8.1</v>
      </c>
      <c r="E74" s="3">
        <v>1.6</v>
      </c>
      <c r="F74" s="3">
        <v>98</v>
      </c>
      <c r="G74" s="3">
        <v>1.2999999999999999E-5</v>
      </c>
      <c r="H74" s="3">
        <v>2.4</v>
      </c>
      <c r="I74" s="3">
        <v>13</v>
      </c>
      <c r="J74" s="3">
        <v>7.6000000000000004E-5</v>
      </c>
    </row>
    <row r="75" spans="1:15" x14ac:dyDescent="0.2">
      <c r="G75" s="3"/>
      <c r="J75" s="3"/>
      <c r="K75" s="9" t="s">
        <v>82</v>
      </c>
    </row>
    <row r="76" spans="1:15" x14ac:dyDescent="0.2">
      <c r="B76" t="s">
        <v>94</v>
      </c>
      <c r="K76" s="9">
        <f>'Sizing HEX'!D39</f>
        <v>0.84499999999999997</v>
      </c>
    </row>
    <row r="78" spans="1:15" x14ac:dyDescent="0.2">
      <c r="B78" s="4" t="s">
        <v>93</v>
      </c>
      <c r="C78" s="4" t="s">
        <v>39</v>
      </c>
      <c r="D78" s="5">
        <f>D74*'Sizing HEX'!$D$40</f>
        <v>119.3265749555848</v>
      </c>
      <c r="E78" s="5">
        <f>E74*'Sizing HEX'!$D$40</f>
        <v>23.570681472708113</v>
      </c>
      <c r="F78" s="5">
        <f>F74*'Sizing HEX'!$D$40</f>
        <v>1443.7042402033717</v>
      </c>
      <c r="G78" s="5">
        <f>G74*'Sizing HEX'!$D$40</f>
        <v>1.9151178696575339E-4</v>
      </c>
      <c r="H78" s="5">
        <f>H74*'Sizing HEX'!$D$40</f>
        <v>35.356022209062168</v>
      </c>
      <c r="I78" s="5">
        <f>I74*'Sizing HEX'!$D$40</f>
        <v>191.5117869657534</v>
      </c>
      <c r="J78" s="5">
        <f>J74*'Sizing HEX'!$D$40</f>
        <v>1.1196073699536353E-3</v>
      </c>
    </row>
    <row r="80" spans="1:15" s="1" customFormat="1" x14ac:dyDescent="0.2">
      <c r="A80" s="1" t="s">
        <v>40</v>
      </c>
    </row>
    <row r="81" spans="1:11" x14ac:dyDescent="0.2">
      <c r="A81" s="2"/>
      <c r="B81" t="s">
        <v>38</v>
      </c>
      <c r="C81" t="s">
        <v>33</v>
      </c>
      <c r="D81" s="3">
        <v>8.1</v>
      </c>
      <c r="E81" s="3">
        <v>1.4</v>
      </c>
      <c r="F81" s="3">
        <v>98</v>
      </c>
      <c r="G81" s="3">
        <v>1.2999999999999999E-5</v>
      </c>
      <c r="H81" s="3">
        <v>2.4</v>
      </c>
      <c r="I81" s="3">
        <v>13</v>
      </c>
      <c r="J81" s="3">
        <v>7.6000000000000004E-5</v>
      </c>
    </row>
    <row r="83" spans="1:11" x14ac:dyDescent="0.2">
      <c r="B83" t="s">
        <v>41</v>
      </c>
      <c r="C83" t="s">
        <v>97</v>
      </c>
      <c r="D83" s="3">
        <f>D81*5.5</f>
        <v>44.55</v>
      </c>
      <c r="E83" s="3">
        <f t="shared" ref="E83:J83" si="14">E81*5.5</f>
        <v>7.6999999999999993</v>
      </c>
      <c r="F83" s="3">
        <f t="shared" si="14"/>
        <v>539</v>
      </c>
      <c r="G83" s="3">
        <f t="shared" si="14"/>
        <v>7.149999999999999E-5</v>
      </c>
      <c r="H83" s="3">
        <f t="shared" si="14"/>
        <v>13.2</v>
      </c>
      <c r="I83" s="3">
        <f t="shared" si="14"/>
        <v>71.5</v>
      </c>
      <c r="J83" s="3">
        <f t="shared" si="14"/>
        <v>4.1800000000000002E-4</v>
      </c>
    </row>
    <row r="84" spans="1:11" x14ac:dyDescent="0.2">
      <c r="B84" t="s">
        <v>42</v>
      </c>
      <c r="C84" t="s">
        <v>98</v>
      </c>
      <c r="D84" s="3">
        <f>D81*1500</f>
        <v>12150</v>
      </c>
      <c r="E84" s="3">
        <f t="shared" ref="E84:J84" si="15">E81*1500</f>
        <v>2100</v>
      </c>
      <c r="F84" s="3">
        <f t="shared" si="15"/>
        <v>147000</v>
      </c>
      <c r="G84" s="3">
        <f t="shared" si="15"/>
        <v>1.95E-2</v>
      </c>
      <c r="H84" s="3">
        <f t="shared" si="15"/>
        <v>3600</v>
      </c>
      <c r="I84" s="3">
        <f t="shared" si="15"/>
        <v>19500</v>
      </c>
      <c r="J84" s="3">
        <f t="shared" si="15"/>
        <v>0.114</v>
      </c>
    </row>
    <row r="85" spans="1:11" x14ac:dyDescent="0.2">
      <c r="K85" s="9" t="s">
        <v>82</v>
      </c>
    </row>
    <row r="86" spans="1:11" x14ac:dyDescent="0.2">
      <c r="B86" t="s">
        <v>12</v>
      </c>
      <c r="C86">
        <v>1000</v>
      </c>
      <c r="D86" s="3">
        <f>LN(D84/D83)/LN($C$86)</f>
        <v>0.81190952318714582</v>
      </c>
      <c r="E86" s="3">
        <f t="shared" ref="E86:J86" si="16">LN(E84/E83)/LN($C$86)</f>
        <v>0.81190952318714582</v>
      </c>
      <c r="F86" s="3">
        <f t="shared" si="16"/>
        <v>0.81190952318714582</v>
      </c>
      <c r="G86" s="3">
        <f t="shared" si="16"/>
        <v>0.81190952318714582</v>
      </c>
      <c r="H86" s="3">
        <f t="shared" si="16"/>
        <v>0.81190952318714582</v>
      </c>
      <c r="I86" s="3">
        <f t="shared" si="16"/>
        <v>0.81190952318714582</v>
      </c>
      <c r="J86" s="3">
        <f t="shared" si="16"/>
        <v>0.81190952318714582</v>
      </c>
      <c r="K86" s="9">
        <f>AVERAGE(I86:J86)</f>
        <v>0.81190952318714582</v>
      </c>
    </row>
    <row r="87" spans="1:11" x14ac:dyDescent="0.2">
      <c r="D87" s="3"/>
      <c r="E87" s="3"/>
      <c r="F87" s="3"/>
      <c r="G87" s="3"/>
      <c r="H87" s="3"/>
      <c r="I87" s="3"/>
      <c r="J87" s="3"/>
      <c r="K87" s="4"/>
    </row>
    <row r="88" spans="1:11" x14ac:dyDescent="0.2">
      <c r="B88" s="4" t="s">
        <v>96</v>
      </c>
      <c r="C88" s="4">
        <f>5.5*40^K86</f>
        <v>109.92347599454149</v>
      </c>
    </row>
    <row r="89" spans="1:11" s="1" customFormat="1" x14ac:dyDescent="0.2">
      <c r="A89" s="1" t="s">
        <v>43</v>
      </c>
    </row>
    <row r="90" spans="1:11" x14ac:dyDescent="0.2">
      <c r="A90" s="2"/>
      <c r="B90" t="s">
        <v>44</v>
      </c>
      <c r="C90" t="s">
        <v>45</v>
      </c>
      <c r="D90" s="3">
        <v>13000</v>
      </c>
      <c r="E90" s="3">
        <v>3000</v>
      </c>
      <c r="F90" s="3">
        <v>160000</v>
      </c>
      <c r="G90" s="3">
        <v>1.7000000000000001E-2</v>
      </c>
      <c r="H90" s="3">
        <v>5500</v>
      </c>
      <c r="I90" s="3">
        <v>14000</v>
      </c>
      <c r="J90" s="3">
        <v>0.12</v>
      </c>
    </row>
    <row r="91" spans="1:11" x14ac:dyDescent="0.2">
      <c r="B91" t="s">
        <v>44</v>
      </c>
      <c r="C91" t="s">
        <v>46</v>
      </c>
      <c r="D91" s="3">
        <v>21000</v>
      </c>
      <c r="E91" s="3">
        <v>4900</v>
      </c>
      <c r="F91" s="3">
        <v>2500</v>
      </c>
      <c r="G91" s="3">
        <v>2.7E-2</v>
      </c>
      <c r="H91" s="3">
        <v>8800</v>
      </c>
      <c r="I91" s="3">
        <v>22000</v>
      </c>
      <c r="J91" s="3">
        <v>0.19</v>
      </c>
    </row>
    <row r="92" spans="1:11" x14ac:dyDescent="0.2">
      <c r="D92" s="3"/>
      <c r="E92" s="3"/>
      <c r="F92" s="3"/>
      <c r="G92" s="3"/>
      <c r="H92" s="3"/>
      <c r="I92" s="3"/>
      <c r="J92" s="3"/>
      <c r="K92" s="9" t="s">
        <v>82</v>
      </c>
    </row>
    <row r="93" spans="1:11" x14ac:dyDescent="0.2">
      <c r="B93" t="s">
        <v>12</v>
      </c>
      <c r="C93">
        <v>2</v>
      </c>
      <c r="D93" s="3">
        <f t="shared" ref="D93:J93" si="17">LN(D91/D90)/LN($C$93)</f>
        <v>0.69187770463766818</v>
      </c>
      <c r="E93" s="3">
        <f t="shared" si="17"/>
        <v>0.70781924850668965</v>
      </c>
      <c r="F93" s="3">
        <f t="shared" si="17"/>
        <v>-6</v>
      </c>
      <c r="G93" s="3">
        <f t="shared" si="17"/>
        <v>0.66742466091312913</v>
      </c>
      <c r="H93" s="3">
        <f t="shared" si="17"/>
        <v>0.67807190511263782</v>
      </c>
      <c r="I93" s="3">
        <f t="shared" si="17"/>
        <v>0.65207669657969314</v>
      </c>
      <c r="J93" s="3">
        <f t="shared" si="17"/>
        <v>0.66296501272242947</v>
      </c>
      <c r="K93" s="9">
        <f>AVERAGE(I93:J93)</f>
        <v>0.65752085465106136</v>
      </c>
    </row>
    <row r="94" spans="1:11" x14ac:dyDescent="0.2">
      <c r="K94" s="4"/>
    </row>
    <row r="95" spans="1:11" x14ac:dyDescent="0.2">
      <c r="B95" s="4" t="s">
        <v>95</v>
      </c>
      <c r="C95" s="4">
        <f>1/33</f>
        <v>3.0303030303030304E-2</v>
      </c>
      <c r="D95" s="5">
        <f t="shared" ref="D95:J95" si="18">D90*$C95^$K93</f>
        <v>1304.6342292031477</v>
      </c>
      <c r="E95" s="4">
        <f t="shared" si="18"/>
        <v>301.06943750841873</v>
      </c>
      <c r="F95" s="4">
        <f t="shared" si="18"/>
        <v>16057.036667115664</v>
      </c>
      <c r="G95" s="4">
        <f t="shared" si="18"/>
        <v>1.7060601458810396E-3</v>
      </c>
      <c r="H95" s="4">
        <f t="shared" si="18"/>
        <v>551.96063543210096</v>
      </c>
      <c r="I95" s="4">
        <f t="shared" si="18"/>
        <v>1404.9907083726207</v>
      </c>
      <c r="J95" s="4">
        <f t="shared" si="18"/>
        <v>1.2042777500336749E-2</v>
      </c>
    </row>
    <row r="97" spans="1:11" s="1" customFormat="1" x14ac:dyDescent="0.2">
      <c r="A97" s="1" t="s">
        <v>47</v>
      </c>
    </row>
    <row r="98" spans="1:11" x14ac:dyDescent="0.2">
      <c r="B98" t="s">
        <v>48</v>
      </c>
      <c r="D98" s="3">
        <v>52</v>
      </c>
      <c r="E98" s="3">
        <v>31</v>
      </c>
      <c r="F98" s="3">
        <v>860</v>
      </c>
      <c r="G98" s="3">
        <v>2.4000000000000001E-5</v>
      </c>
      <c r="H98" s="3">
        <v>23</v>
      </c>
      <c r="I98" s="3">
        <v>46</v>
      </c>
      <c r="J98" s="3">
        <v>4.0999999999999999E-4</v>
      </c>
    </row>
    <row r="99" spans="1:11" x14ac:dyDescent="0.2">
      <c r="C99" t="s">
        <v>99</v>
      </c>
    </row>
    <row r="100" spans="1:11" x14ac:dyDescent="0.2">
      <c r="A100" s="2"/>
      <c r="B100" t="s">
        <v>101</v>
      </c>
      <c r="C100">
        <v>82</v>
      </c>
      <c r="D100">
        <f t="shared" ref="D100:H100" si="19">D98*$C$100</f>
        <v>4264</v>
      </c>
      <c r="E100">
        <f t="shared" si="19"/>
        <v>2542</v>
      </c>
      <c r="F100">
        <f t="shared" si="19"/>
        <v>70520</v>
      </c>
      <c r="G100">
        <f t="shared" si="19"/>
        <v>1.9680000000000001E-3</v>
      </c>
      <c r="H100">
        <f t="shared" si="19"/>
        <v>1886</v>
      </c>
      <c r="I100">
        <f>I98*$C$100</f>
        <v>3772</v>
      </c>
      <c r="J100">
        <f>J98*$C$100</f>
        <v>3.3619999999999997E-2</v>
      </c>
    </row>
    <row r="101" spans="1:11" x14ac:dyDescent="0.2">
      <c r="B101" t="s">
        <v>100</v>
      </c>
      <c r="C101">
        <v>117</v>
      </c>
      <c r="D101" s="3">
        <f t="shared" ref="D101:H101" si="20">D98*$C$101</f>
        <v>6084</v>
      </c>
      <c r="E101" s="3">
        <f t="shared" si="20"/>
        <v>3627</v>
      </c>
      <c r="F101" s="3">
        <f t="shared" si="20"/>
        <v>100620</v>
      </c>
      <c r="G101" s="3">
        <f t="shared" si="20"/>
        <v>2.8080000000000002E-3</v>
      </c>
      <c r="H101" s="3">
        <f t="shared" si="20"/>
        <v>2691</v>
      </c>
      <c r="I101" s="3">
        <f>I98*$C$101</f>
        <v>5382</v>
      </c>
      <c r="J101" s="3">
        <f>J98*$C$101</f>
        <v>4.7969999999999999E-2</v>
      </c>
    </row>
    <row r="102" spans="1:11" x14ac:dyDescent="0.2">
      <c r="K102" s="9" t="s">
        <v>82</v>
      </c>
    </row>
    <row r="103" spans="1:11" x14ac:dyDescent="0.2">
      <c r="B103" s="4" t="s">
        <v>12</v>
      </c>
      <c r="C103" s="4">
        <f>60/30</f>
        <v>2</v>
      </c>
      <c r="D103" s="5">
        <f t="shared" ref="D103:H103" si="21">LN(D101/D100)/LN($C$103)</f>
        <v>0.51281271496532077</v>
      </c>
      <c r="E103" s="5">
        <f t="shared" si="21"/>
        <v>0.51281271496532077</v>
      </c>
      <c r="F103" s="5">
        <f t="shared" si="21"/>
        <v>0.51281271496532077</v>
      </c>
      <c r="G103" s="5">
        <f t="shared" si="21"/>
        <v>0.51281271496532077</v>
      </c>
      <c r="H103" s="5">
        <f t="shared" si="21"/>
        <v>0.51281271496532077</v>
      </c>
      <c r="I103" s="5">
        <f>LN(J101/J100)/LN($C$103)</f>
        <v>0.51281271496532099</v>
      </c>
      <c r="J103" s="5">
        <f>LN(I101/I100)/LN($C$103)</f>
        <v>0.51281271496532077</v>
      </c>
      <c r="K103" s="9">
        <f>AVERAGE(I103:J103)</f>
        <v>0.51281271496532088</v>
      </c>
    </row>
    <row r="105" spans="1:11" x14ac:dyDescent="0.2">
      <c r="B105" s="4" t="s">
        <v>102</v>
      </c>
      <c r="C105" s="22">
        <f>C100*(12/30)^K103</f>
        <v>51.256052538328333</v>
      </c>
      <c r="D105" s="3"/>
      <c r="E105" s="3"/>
      <c r="F105" s="3"/>
      <c r="G105" s="3"/>
      <c r="H105" s="3"/>
      <c r="I105" s="3"/>
      <c r="J105" s="3"/>
    </row>
    <row r="109" spans="1:11" x14ac:dyDescent="0.2">
      <c r="G109" s="3"/>
      <c r="J109" s="3"/>
    </row>
    <row r="113" spans="2:2" x14ac:dyDescent="0.2">
      <c r="B113" s="3"/>
    </row>
    <row r="116" spans="2:2" x14ac:dyDescent="0.2">
      <c r="B116" s="3"/>
    </row>
  </sheetData>
  <mergeCells count="3">
    <mergeCell ref="A3:N5"/>
    <mergeCell ref="P5:R5"/>
    <mergeCell ref="P4:R4"/>
  </mergeCells>
  <hyperlinks>
    <hyperlink ref="A23" r:id="rId1" xr:uid="{DA4B4287-6BA2-6E4C-ABDF-0FEDFD2FFD9D}"/>
    <hyperlink ref="A22" r:id="rId2" xr:uid="{A6A8B52D-45BA-D347-934E-473B1258D8EF}"/>
    <hyperlink ref="A12" r:id="rId3" xr:uid="{5FA903DF-CECE-2048-A967-D6EF5A53D63B}"/>
    <hyperlink ref="A11" r:id="rId4" xr:uid="{1F783ADB-6320-A145-9415-578B2E7B92EE}"/>
    <hyperlink ref="A48" r:id="rId5" xr:uid="{2C048F11-DEC2-B84E-AAA8-D4DDF4DAF270}"/>
    <hyperlink ref="A49" r:id="rId6" xr:uid="{4D19258D-7CD1-7846-B88B-3EED87F6360D}"/>
    <hyperlink ref="A57" r:id="rId7" xr:uid="{8F90F1CD-6047-4B42-8367-B0248E456F34}"/>
  </hyperlinks>
  <pageMargins left="0.7" right="0.7" top="0.75" bottom="0.75" header="0.3" footer="0.3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9DB23-CBFF-C547-8D44-DFAC4174F490}">
  <dimension ref="A1:O45"/>
  <sheetViews>
    <sheetView workbookViewId="0">
      <selection activeCell="D48" sqref="D48"/>
    </sheetView>
  </sheetViews>
  <sheetFormatPr baseColWidth="10" defaultRowHeight="16" x14ac:dyDescent="0.2"/>
  <cols>
    <col min="1" max="1" width="19.6640625" customWidth="1"/>
    <col min="2" max="2" width="22.1640625" customWidth="1"/>
    <col min="3" max="3" width="15.5" customWidth="1"/>
    <col min="5" max="5" width="17.33203125" customWidth="1"/>
    <col min="14" max="14" width="9.1640625" customWidth="1"/>
  </cols>
  <sheetData>
    <row r="1" spans="1:15" x14ac:dyDescent="0.2">
      <c r="A1" s="6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3" spans="1:15" x14ac:dyDescent="0.2">
      <c r="A3" t="s">
        <v>67</v>
      </c>
      <c r="B3" t="s">
        <v>68</v>
      </c>
    </row>
    <row r="7" spans="1:15" x14ac:dyDescent="0.2">
      <c r="C7" s="8" t="s">
        <v>50</v>
      </c>
      <c r="D7" s="8" t="s">
        <v>51</v>
      </c>
      <c r="F7" t="s">
        <v>52</v>
      </c>
      <c r="G7" t="s">
        <v>53</v>
      </c>
    </row>
    <row r="8" spans="1:15" x14ac:dyDescent="0.2">
      <c r="C8" s="8">
        <v>26</v>
      </c>
      <c r="D8" s="8">
        <v>2.2000000000000002</v>
      </c>
      <c r="F8">
        <f>LN(D8)</f>
        <v>0.78845736036427028</v>
      </c>
      <c r="G8">
        <f t="shared" ref="G8:G37" si="0">LN(C8)</f>
        <v>3.2580965380214821</v>
      </c>
    </row>
    <row r="9" spans="1:15" x14ac:dyDescent="0.2">
      <c r="C9" s="8">
        <v>42.5</v>
      </c>
      <c r="D9" s="8">
        <v>3.6</v>
      </c>
      <c r="F9">
        <f t="shared" ref="F9:F37" si="1">LN(D9)</f>
        <v>1.2809338454620642</v>
      </c>
      <c r="G9">
        <f t="shared" si="0"/>
        <v>3.7495040759303713</v>
      </c>
    </row>
    <row r="10" spans="1:15" x14ac:dyDescent="0.2">
      <c r="C10" s="8">
        <v>49.5</v>
      </c>
      <c r="D10" s="8">
        <v>5.7</v>
      </c>
      <c r="F10">
        <f t="shared" si="1"/>
        <v>1.7404661748405046</v>
      </c>
      <c r="G10">
        <f t="shared" si="0"/>
        <v>3.9019726695746448</v>
      </c>
    </row>
    <row r="11" spans="1:15" x14ac:dyDescent="0.2">
      <c r="C11" s="8">
        <v>48.5</v>
      </c>
      <c r="D11" s="8">
        <v>4.8</v>
      </c>
      <c r="F11">
        <f t="shared" si="1"/>
        <v>1.5686159179138452</v>
      </c>
      <c r="G11">
        <f t="shared" si="0"/>
        <v>3.8815637979434374</v>
      </c>
    </row>
    <row r="12" spans="1:15" x14ac:dyDescent="0.2">
      <c r="C12" s="8">
        <v>192</v>
      </c>
      <c r="D12" s="8">
        <v>24.7</v>
      </c>
      <c r="F12">
        <f t="shared" si="1"/>
        <v>3.2068032436339315</v>
      </c>
      <c r="G12">
        <f t="shared" si="0"/>
        <v>5.2574953720277815</v>
      </c>
    </row>
    <row r="13" spans="1:15" x14ac:dyDescent="0.2">
      <c r="C13" s="8">
        <v>165.8</v>
      </c>
      <c r="D13" s="8">
        <v>18.2</v>
      </c>
      <c r="F13">
        <f t="shared" si="1"/>
        <v>2.9014215940827497</v>
      </c>
      <c r="G13">
        <f t="shared" si="0"/>
        <v>5.1107822427011946</v>
      </c>
    </row>
    <row r="14" spans="1:15" x14ac:dyDescent="0.2">
      <c r="C14" s="8">
        <v>349.8</v>
      </c>
      <c r="D14" s="8">
        <v>35.5</v>
      </c>
      <c r="F14">
        <f t="shared" si="1"/>
        <v>3.5695326964813701</v>
      </c>
      <c r="G14">
        <f t="shared" si="0"/>
        <v>5.8573615625845017</v>
      </c>
    </row>
    <row r="15" spans="1:15" x14ac:dyDescent="0.2">
      <c r="C15" s="8">
        <v>225</v>
      </c>
      <c r="D15" s="8">
        <v>16.5</v>
      </c>
      <c r="F15">
        <f t="shared" si="1"/>
        <v>2.8033603809065348</v>
      </c>
      <c r="G15">
        <f t="shared" si="0"/>
        <v>5.4161004022044201</v>
      </c>
    </row>
    <row r="16" spans="1:15" x14ac:dyDescent="0.2">
      <c r="C16" s="8">
        <v>268</v>
      </c>
      <c r="D16" s="8">
        <v>22.5</v>
      </c>
      <c r="F16">
        <f t="shared" si="1"/>
        <v>3.1135153092103742</v>
      </c>
      <c r="G16">
        <f t="shared" si="0"/>
        <v>5.5909869805108565</v>
      </c>
    </row>
    <row r="17" spans="3:7" x14ac:dyDescent="0.2">
      <c r="C17" s="8">
        <v>661</v>
      </c>
      <c r="D17" s="8">
        <v>77.400000000000006</v>
      </c>
      <c r="F17">
        <f t="shared" si="1"/>
        <v>4.3489867805956814</v>
      </c>
      <c r="G17">
        <f t="shared" si="0"/>
        <v>6.4937538398516859</v>
      </c>
    </row>
    <row r="18" spans="3:7" x14ac:dyDescent="0.2">
      <c r="C18" s="8">
        <v>19.600000000000001</v>
      </c>
      <c r="D18" s="8">
        <v>1.2</v>
      </c>
      <c r="F18">
        <f t="shared" si="1"/>
        <v>0.18232155679395459</v>
      </c>
      <c r="G18">
        <f t="shared" si="0"/>
        <v>2.9755295662364718</v>
      </c>
    </row>
    <row r="19" spans="3:7" x14ac:dyDescent="0.2">
      <c r="C19" s="8">
        <v>14.5</v>
      </c>
      <c r="D19" s="8">
        <v>0.6</v>
      </c>
      <c r="F19">
        <f t="shared" si="1"/>
        <v>-0.51082562376599072</v>
      </c>
      <c r="G19">
        <f t="shared" si="0"/>
        <v>2.6741486494265287</v>
      </c>
    </row>
    <row r="20" spans="3:7" x14ac:dyDescent="0.2">
      <c r="C20" s="8">
        <v>27.1</v>
      </c>
      <c r="D20" s="8">
        <v>2</v>
      </c>
      <c r="F20">
        <f t="shared" si="1"/>
        <v>0.69314718055994529</v>
      </c>
      <c r="G20">
        <f t="shared" si="0"/>
        <v>3.2995337278856551</v>
      </c>
    </row>
    <row r="21" spans="3:7" x14ac:dyDescent="0.2">
      <c r="C21" s="8">
        <v>21.1</v>
      </c>
      <c r="D21" s="8">
        <v>1.2</v>
      </c>
      <c r="F21">
        <f t="shared" si="1"/>
        <v>0.18232155679395459</v>
      </c>
      <c r="G21">
        <f t="shared" si="0"/>
        <v>3.0492730404820207</v>
      </c>
    </row>
    <row r="22" spans="3:7" x14ac:dyDescent="0.2">
      <c r="C22" s="8">
        <v>42.4</v>
      </c>
      <c r="D22" s="8">
        <v>4</v>
      </c>
      <c r="F22">
        <f t="shared" si="1"/>
        <v>1.3862943611198906</v>
      </c>
      <c r="G22">
        <f t="shared" si="0"/>
        <v>3.7471483622379123</v>
      </c>
    </row>
    <row r="23" spans="3:7" x14ac:dyDescent="0.2">
      <c r="C23" s="8">
        <v>30.5</v>
      </c>
      <c r="D23" s="8">
        <v>2.2999999999999998</v>
      </c>
      <c r="F23">
        <f t="shared" si="1"/>
        <v>0.83290912293510388</v>
      </c>
      <c r="G23">
        <f t="shared" si="0"/>
        <v>3.417726683613366</v>
      </c>
    </row>
    <row r="24" spans="3:7" x14ac:dyDescent="0.2">
      <c r="C24" s="8">
        <v>51.9</v>
      </c>
      <c r="D24" s="8">
        <v>5.3</v>
      </c>
      <c r="F24">
        <f t="shared" si="1"/>
        <v>1.6677068205580761</v>
      </c>
      <c r="G24">
        <f t="shared" si="0"/>
        <v>3.949318790171843</v>
      </c>
    </row>
    <row r="25" spans="3:7" x14ac:dyDescent="0.2">
      <c r="C25" s="8">
        <v>37.299999999999997</v>
      </c>
      <c r="D25" s="8">
        <v>3.1</v>
      </c>
      <c r="F25">
        <f t="shared" si="1"/>
        <v>1.1314021114911006</v>
      </c>
      <c r="G25">
        <f t="shared" si="0"/>
        <v>3.6189933266497696</v>
      </c>
    </row>
    <row r="26" spans="3:7" x14ac:dyDescent="0.2">
      <c r="C26" s="8">
        <v>50.9</v>
      </c>
      <c r="D26" s="8">
        <v>5.0999999999999996</v>
      </c>
      <c r="F26">
        <f t="shared" si="1"/>
        <v>1.62924053973028</v>
      </c>
      <c r="G26">
        <f t="shared" si="0"/>
        <v>3.929862923556477</v>
      </c>
    </row>
    <row r="27" spans="3:7" x14ac:dyDescent="0.2">
      <c r="C27" s="8">
        <v>84.2</v>
      </c>
      <c r="D27" s="8">
        <v>10.7</v>
      </c>
      <c r="F27">
        <f t="shared" si="1"/>
        <v>2.3702437414678603</v>
      </c>
      <c r="G27">
        <f t="shared" si="0"/>
        <v>4.4331949212482815</v>
      </c>
    </row>
    <row r="28" spans="3:7" x14ac:dyDescent="0.2">
      <c r="C28" s="8">
        <v>52.1</v>
      </c>
      <c r="D28" s="8">
        <v>4.9000000000000004</v>
      </c>
      <c r="F28">
        <f t="shared" si="1"/>
        <v>1.589235205116581</v>
      </c>
      <c r="G28">
        <f t="shared" si="0"/>
        <v>3.9531649487593215</v>
      </c>
    </row>
    <row r="29" spans="3:7" x14ac:dyDescent="0.2">
      <c r="C29" s="8">
        <v>60.1</v>
      </c>
      <c r="D29" s="8">
        <v>6.2</v>
      </c>
      <c r="F29">
        <f t="shared" si="1"/>
        <v>1.824549292051046</v>
      </c>
      <c r="G29">
        <f t="shared" si="0"/>
        <v>4.0960098415411617</v>
      </c>
    </row>
    <row r="30" spans="3:7" x14ac:dyDescent="0.2">
      <c r="C30" s="8">
        <v>76.2</v>
      </c>
      <c r="D30" s="8">
        <v>8.3000000000000007</v>
      </c>
      <c r="F30">
        <f t="shared" si="1"/>
        <v>2.1162555148025524</v>
      </c>
      <c r="G30">
        <f t="shared" si="0"/>
        <v>4.3333614626926007</v>
      </c>
    </row>
    <row r="31" spans="3:7" x14ac:dyDescent="0.2">
      <c r="C31" s="8">
        <v>140.19999999999999</v>
      </c>
      <c r="D31" s="8">
        <v>18.399999999999999</v>
      </c>
      <c r="F31">
        <f t="shared" si="1"/>
        <v>2.91235066461494</v>
      </c>
      <c r="G31">
        <f t="shared" si="0"/>
        <v>4.9430699746004896</v>
      </c>
    </row>
    <row r="32" spans="3:7" x14ac:dyDescent="0.2">
      <c r="C32" s="8">
        <v>71.2</v>
      </c>
      <c r="D32" s="8">
        <v>6.3</v>
      </c>
      <c r="F32">
        <f t="shared" si="1"/>
        <v>1.8405496333974869</v>
      </c>
      <c r="G32">
        <f t="shared" si="0"/>
        <v>4.2654928184179299</v>
      </c>
    </row>
    <row r="33" spans="1:7" x14ac:dyDescent="0.2">
      <c r="C33" s="8">
        <v>73.8</v>
      </c>
      <c r="D33" s="8">
        <v>6.5</v>
      </c>
      <c r="F33">
        <f t="shared" si="1"/>
        <v>1.8718021769015913</v>
      </c>
      <c r="G33">
        <f t="shared" si="0"/>
        <v>4.3013587316064266</v>
      </c>
    </row>
    <row r="34" spans="1:7" x14ac:dyDescent="0.2">
      <c r="C34" s="8">
        <v>86.6</v>
      </c>
      <c r="D34" s="8">
        <v>8.8000000000000007</v>
      </c>
      <c r="F34">
        <f t="shared" si="1"/>
        <v>2.174751721484161</v>
      </c>
      <c r="G34">
        <f t="shared" si="0"/>
        <v>4.4612998155683892</v>
      </c>
    </row>
    <row r="35" spans="1:7" x14ac:dyDescent="0.2">
      <c r="C35" s="8">
        <v>127.7</v>
      </c>
      <c r="D35" s="8">
        <v>14.9</v>
      </c>
      <c r="F35">
        <f t="shared" si="1"/>
        <v>2.7013612129514133</v>
      </c>
      <c r="G35">
        <f t="shared" si="0"/>
        <v>4.8496837630384935</v>
      </c>
    </row>
    <row r="36" spans="1:7" x14ac:dyDescent="0.2">
      <c r="C36" s="8">
        <v>487.5</v>
      </c>
      <c r="D36" s="8">
        <v>58.4</v>
      </c>
      <c r="F36">
        <f t="shared" si="1"/>
        <v>4.0673158898341812</v>
      </c>
      <c r="G36">
        <f t="shared" si="0"/>
        <v>6.1892902904379019</v>
      </c>
    </row>
    <row r="37" spans="1:7" x14ac:dyDescent="0.2">
      <c r="C37" s="8">
        <v>454.1</v>
      </c>
      <c r="D37" s="8">
        <v>39</v>
      </c>
      <c r="F37">
        <f t="shared" si="1"/>
        <v>3.6635616461296463</v>
      </c>
      <c r="G37">
        <f t="shared" si="0"/>
        <v>6.1183174381039054</v>
      </c>
    </row>
    <row r="39" spans="1:7" x14ac:dyDescent="0.2">
      <c r="C39" s="9" t="s">
        <v>54</v>
      </c>
      <c r="D39" s="9">
        <v>0.84499999999999997</v>
      </c>
    </row>
    <row r="40" spans="1:7" x14ac:dyDescent="0.2">
      <c r="C40" s="9" t="s">
        <v>55</v>
      </c>
      <c r="D40" s="9">
        <f>EXP(2.69)</f>
        <v>14.731675920442569</v>
      </c>
    </row>
    <row r="42" spans="1:7" s="1" customFormat="1" x14ac:dyDescent="0.2">
      <c r="A42" s="1" t="s">
        <v>56</v>
      </c>
    </row>
    <row r="43" spans="1:7" x14ac:dyDescent="0.2">
      <c r="A43" s="24" t="s">
        <v>103</v>
      </c>
      <c r="B43" s="24"/>
    </row>
    <row r="44" spans="1:7" x14ac:dyDescent="0.2">
      <c r="A44" t="s">
        <v>24</v>
      </c>
      <c r="B44" t="s">
        <v>25</v>
      </c>
    </row>
    <row r="45" spans="1:7" x14ac:dyDescent="0.2">
      <c r="A45">
        <v>3900</v>
      </c>
      <c r="B45">
        <f>(A45/D40)^(1/D39)</f>
        <v>736.60331577834199</v>
      </c>
    </row>
  </sheetData>
  <mergeCells count="1">
    <mergeCell ref="A43:B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Feuil3</vt:lpstr>
      <vt:lpstr>BoP_impacts</vt:lpstr>
      <vt:lpstr>Sizing HEX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Magnaval</dc:creator>
  <cp:lastModifiedBy>Gabriel Magnaval</cp:lastModifiedBy>
  <dcterms:created xsi:type="dcterms:W3CDTF">2025-08-15T09:56:53Z</dcterms:created>
  <dcterms:modified xsi:type="dcterms:W3CDTF">2025-10-23T16:58:19Z</dcterms:modified>
</cp:coreProperties>
</file>